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Закупка 14405 Строй Трест\"/>
    </mc:Choice>
  </mc:AlternateContent>
  <bookViews>
    <workbookView xWindow="0" yWindow="60" windowWidth="28800" windowHeight="1224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МРСК!$A$2:$F$50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E38" i="2" l="1"/>
  <c r="E37" i="2"/>
  <c r="E36" i="2"/>
  <c r="E35" i="2"/>
  <c r="E34" i="2"/>
  <c r="E24" i="2" l="1"/>
  <c r="F7" i="2" l="1"/>
  <c r="F8" i="2" s="1"/>
  <c r="D17" i="2" l="1"/>
  <c r="F17" i="2" s="1"/>
  <c r="D18" i="2"/>
  <c r="F18" i="2" s="1"/>
  <c r="D16" i="2"/>
  <c r="F16" i="2" s="1"/>
  <c r="D14" i="2"/>
  <c r="F14" i="2" s="1"/>
  <c r="D12" i="2"/>
  <c r="F12" i="2" s="1"/>
  <c r="D10" i="2"/>
  <c r="F10" i="2" s="1"/>
  <c r="D15" i="2"/>
  <c r="F15" i="2" s="1"/>
  <c r="D13" i="2"/>
  <c r="F13" i="2" s="1"/>
  <c r="D11" i="2"/>
  <c r="F11" i="2" s="1"/>
  <c r="F19" i="2" l="1"/>
  <c r="F24" i="2" s="1"/>
  <c r="F29" i="2" s="1"/>
  <c r="F23" i="2" l="1"/>
  <c r="F28" i="2" s="1"/>
  <c r="F36" i="2" s="1"/>
  <c r="F21" i="2"/>
  <c r="F26" i="2" s="1"/>
  <c r="F22" i="2"/>
  <c r="F27" i="2" s="1"/>
  <c r="E32" i="1"/>
  <c r="F35" i="2" l="1"/>
  <c r="F34" i="2"/>
  <c r="F30" i="2"/>
  <c r="H64" i="1"/>
  <c r="H62" i="1"/>
  <c r="H61" i="1"/>
  <c r="H59" i="1"/>
  <c r="F32" i="2" l="1"/>
  <c r="F31" i="2"/>
  <c r="E30" i="1"/>
  <c r="F38" i="2" l="1"/>
  <c r="F37" i="2"/>
  <c r="D39" i="1"/>
  <c r="E15" i="1"/>
  <c r="E50" i="1"/>
  <c r="H50" i="1" s="1"/>
  <c r="G36" i="1"/>
  <c r="G37" i="1" s="1"/>
  <c r="F39" i="2" l="1"/>
  <c r="F40" i="2" s="1"/>
  <c r="F41" i="2" s="1"/>
  <c r="E31" i="1"/>
  <c r="E53" i="1" s="1"/>
  <c r="F43" i="2" l="1"/>
  <c r="F44" i="2"/>
  <c r="F45" i="2" s="1"/>
  <c r="F46" i="2" s="1"/>
  <c r="F42" i="2"/>
  <c r="G44" i="1"/>
  <c r="F44" i="1"/>
  <c r="E44" i="1"/>
  <c r="D44" i="1"/>
  <c r="G33" i="1"/>
  <c r="G25" i="1"/>
  <c r="G28" i="1" s="1"/>
  <c r="H24" i="1"/>
  <c r="H22" i="1"/>
  <c r="H20" i="1"/>
  <c r="H18" i="1"/>
  <c r="H44" i="1" l="1"/>
  <c r="H32" i="1"/>
  <c r="G34" i="1"/>
  <c r="F15" i="1" l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<sst xmlns="http://schemas.openxmlformats.org/spreadsheetml/2006/main" count="147" uniqueCount="120">
  <si>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</si>
  <si>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</si>
  <si>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</si>
  <si>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</si>
  <si>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</si>
  <si>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</si>
  <si>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</si>
  <si>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</si>
  <si>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</si>
  <si>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</si>
  <si>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</si>
  <si>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</si>
  <si>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</si>
  <si>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</si>
  <si>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</si>
  <si>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</si>
  <si>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</si>
  <si>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</si>
  <si>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</si>
  <si>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</si>
  <si>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</si>
  <si>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</si>
  <si>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</si>
  <si>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</si>
  <si>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</si>
  <si>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</si>
  <si>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</si>
  <si>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</si>
  <si>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</si>
  <si>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</si>
  <si>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</si>
  <si>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</si>
  <si>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</si>
  <si>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</si>
  <si>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</si>
  <si>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</si>
  <si>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</si>
  <si>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</si>
  <si>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</si>
  <si>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</si>
  <si>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</si>
  <si>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</si>
  <si>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</si>
  <si>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</si>
  <si>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</si>
  <si>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</si>
  <si>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</si>
  <si>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</si>
  <si>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</si>
  <si>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</si>
  <si>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</si>
  <si>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</si>
  <si>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</si>
  <si>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</si>
  <si>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</si>
  <si>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</si>
  <si>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</si>
  <si>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</si>
  <si>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</si>
  <si>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</si>
  <si>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</si>
  <si>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</si>
  <si>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</si>
  <si>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</si>
  <si>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</si>
  <si>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</si>
  <si>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</si>
  <si>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</si>
  <si>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</si>
  <si>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</si>
  <si>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</si>
  <si>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</si>
  <si>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</si>
  <si>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</si>
  <si>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</si>
  <si>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</si>
  <si>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</si>
  <si>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</si>
  <si>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</si>
  <si>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</si>
  <si>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</si>
  <si>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</si>
  <si>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</si>
  <si>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</si>
  <si>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</si>
  <si>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</si>
  <si>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</si>
  <si>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</si>
  <si>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</si>
  <si>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</si>
  <si>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</si>
  <si>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 учётом индексов Минстроя на 4 кв. 2018:</t>
  </si>
  <si>
    <t>Итого в ценах 4 кв 2018 г.</t>
  </si>
  <si>
    <t>Составляющие стоимости строительства (согласно прил.5):</t>
  </si>
  <si>
    <t>табл. 9</t>
  </si>
  <si>
    <t>1,5% - благоустройство;</t>
  </si>
  <si>
    <t>п.3.3</t>
  </si>
  <si>
    <t>1,5-3,9% - временные здания и сооружения (при реконструкции и расширении применяется коэффициент 0,8);</t>
  </si>
  <si>
    <t>3,0-8,0% - прочие работы и затраты;</t>
  </si>
  <si>
    <t>Прочие затраты (без ПИР)</t>
  </si>
  <si>
    <t>табл. 14</t>
  </si>
  <si>
    <t>К=1,022 - Строительство КЛ в условиях городской и промышленной застройки</t>
  </si>
  <si>
    <t>К=1,036 - Строительство КЛ вблизи объектов, находящихся под высоким напряжением, в том числе в охранной зоне действующей воздушной линии электропередачи</t>
  </si>
  <si>
    <t>Итого</t>
  </si>
  <si>
    <t>Прочие затраты</t>
  </si>
  <si>
    <t>в т.ч. проектно-изыскательские работы</t>
  </si>
  <si>
    <t>в т.ч.содержание службы заказчика</t>
  </si>
  <si>
    <t>ДПКП-ИСМ-4.1-01.07-11-04</t>
  </si>
  <si>
    <t>Кабель АСБ напряжением 6 кВ 
3 х 120, два кабеля в траншее (применительно, факт.сечение 240 мм2)</t>
  </si>
  <si>
    <t>Объект: Строительство двухцепной ЛЭП 6 кВ,  от линейных ячеек 6 кВ № 1, 27 ПС 110/6 кВ Мингородок до проектируемой ТП 6/0,4 кВ для технологического присоединения заявителя Строй Трест СМП ООО, протяженностью 0,87 км.</t>
  </si>
  <si>
    <t>4 - 9% - проектно-изыскательские работы и авторский надзор;</t>
  </si>
  <si>
    <t>6 %</t>
  </si>
  <si>
    <t>Методика по Приказу Минстроя РФ от 04.08.2020 № 421/пр</t>
  </si>
  <si>
    <t>4 %</t>
  </si>
  <si>
    <t>Итого с учётом индексов-дефляторов  на 2021 г. :</t>
  </si>
  <si>
    <t xml:space="preserve">Итого в прогнозных ценах 2021 года </t>
  </si>
  <si>
    <t>ВСЕГО по расчету в прогнозных ценах 2021 года с НДС</t>
  </si>
  <si>
    <t xml:space="preserve">Итого на выполнение работ (за вычетом затрат на содержание службы заказчика) </t>
  </si>
  <si>
    <t xml:space="preserve">Итого на выполнение работ (за вычетом затрат на содержание службы заказчика) без НДС </t>
  </si>
  <si>
    <t xml:space="preserve">Итого на выполнение работ (за вычетом затрат на содержание службы заказчика) без НДС,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</si>
</sst>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01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7" fillId="0" borderId="0" xfId="546" applyFont="1"/>
    <xf numFmtId="0" fontId="56" fillId="0" borderId="0" xfId="562" applyFont="1"/>
    <xf numFmtId="0" fontId="56" fillId="2" borderId="0" xfId="562" applyFont="1" applyFill="1"/>
    <xf numFmtId="0" fontId="59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6" fillId="0" borderId="0" xfId="553" applyFont="1"/>
    <xf numFmtId="0" fontId="3" fillId="0" borderId="0" xfId="561" applyFont="1" applyAlignment="1"/>
    <xf numFmtId="0" fontId="55" fillId="0" borderId="0" xfId="546" applyFont="1"/>
    <xf numFmtId="168" fontId="60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1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57" fillId="0" borderId="0" xfId="546" applyFont="1" applyBorder="1"/>
    <xf numFmtId="0" fontId="63" fillId="0" borderId="2" xfId="475" applyFont="1" applyBorder="1" applyAlignment="1">
      <alignment horizontal="left" vertical="center" wrapText="1"/>
    </xf>
    <xf numFmtId="49" fontId="63" fillId="0" borderId="25" xfId="475" applyNumberFormat="1" applyFont="1" applyBorder="1" applyAlignment="1">
      <alignment horizontal="left" vertical="center" wrapText="1"/>
    </xf>
    <xf numFmtId="0" fontId="63" fillId="0" borderId="2" xfId="546" applyFont="1" applyBorder="1" applyAlignment="1">
      <alignment horizontal="left" vertical="center" wrapText="1"/>
    </xf>
    <xf numFmtId="4" fontId="63" fillId="0" borderId="2" xfId="546" applyNumberFormat="1" applyFont="1" applyBorder="1" applyAlignment="1">
      <alignment horizontal="left" vertical="center" wrapText="1"/>
    </xf>
    <xf numFmtId="4" fontId="63" fillId="2" borderId="26" xfId="557" applyNumberFormat="1" applyFont="1" applyFill="1" applyBorder="1" applyAlignment="1">
      <alignment horizontal="left" vertical="center" wrapText="1"/>
    </xf>
    <xf numFmtId="4" fontId="63" fillId="0" borderId="26" xfId="562" applyNumberFormat="1" applyFont="1" applyBorder="1" applyAlignment="1">
      <alignment horizontal="left" vertical="center" wrapText="1"/>
    </xf>
    <xf numFmtId="0" fontId="63" fillId="0" borderId="2" xfId="562" applyFont="1" applyBorder="1" applyAlignment="1">
      <alignment horizontal="left" vertical="center" wrapText="1"/>
    </xf>
    <xf numFmtId="4" fontId="63" fillId="0" borderId="2" xfId="562" applyNumberFormat="1" applyFont="1" applyBorder="1" applyAlignment="1">
      <alignment horizontal="left" vertical="center" wrapText="1"/>
    </xf>
    <xf numFmtId="0" fontId="64" fillId="35" borderId="32" xfId="546" applyFont="1" applyFill="1" applyBorder="1" applyAlignment="1">
      <alignment horizontal="center" vertical="center" wrapText="1"/>
    </xf>
    <xf numFmtId="0" fontId="64" fillId="35" borderId="33" xfId="546" applyFont="1" applyFill="1" applyBorder="1" applyAlignment="1">
      <alignment horizontal="center" vertical="center" wrapText="1"/>
    </xf>
    <xf numFmtId="4" fontId="63" fillId="0" borderId="31" xfId="562" applyNumberFormat="1" applyFont="1" applyBorder="1" applyAlignment="1">
      <alignment horizontal="left" vertical="center" wrapText="1"/>
    </xf>
    <xf numFmtId="49" fontId="63" fillId="0" borderId="27" xfId="475" applyNumberFormat="1" applyFont="1" applyBorder="1" applyAlignment="1">
      <alignment horizontal="left" vertical="center" wrapText="1"/>
    </xf>
    <xf numFmtId="0" fontId="63" fillId="0" borderId="28" xfId="475" applyFont="1" applyBorder="1" applyAlignment="1">
      <alignment horizontal="left" vertical="center" wrapText="1"/>
    </xf>
    <xf numFmtId="0" fontId="63" fillId="0" borderId="28" xfId="546" applyFont="1" applyBorder="1" applyAlignment="1">
      <alignment horizontal="left" vertical="center" wrapText="1"/>
    </xf>
    <xf numFmtId="4" fontId="63" fillId="0" borderId="28" xfId="546" applyNumberFormat="1" applyFont="1" applyBorder="1" applyAlignment="1">
      <alignment horizontal="left" vertical="center" wrapText="1"/>
    </xf>
    <xf numFmtId="4" fontId="63" fillId="2" borderId="29" xfId="557" applyNumberFormat="1" applyFont="1" applyFill="1" applyBorder="1" applyAlignment="1">
      <alignment horizontal="left" vertical="center" wrapText="1"/>
    </xf>
    <xf numFmtId="4" fontId="64" fillId="0" borderId="39" xfId="562" applyNumberFormat="1" applyFont="1" applyBorder="1" applyAlignment="1">
      <alignment horizontal="left" vertical="center" wrapText="1"/>
    </xf>
    <xf numFmtId="0" fontId="63" fillId="0" borderId="5" xfId="562" applyFont="1" applyBorder="1" applyAlignment="1">
      <alignment horizontal="left" vertical="center" wrapText="1"/>
    </xf>
    <xf numFmtId="4" fontId="63" fillId="0" borderId="5" xfId="562" applyNumberFormat="1" applyFont="1" applyBorder="1" applyAlignment="1">
      <alignment horizontal="left" vertical="center" wrapText="1"/>
    </xf>
    <xf numFmtId="0" fontId="66" fillId="0" borderId="0" xfId="562" applyFont="1" applyAlignment="1"/>
    <xf numFmtId="168" fontId="63" fillId="0" borderId="5" xfId="562" applyNumberFormat="1" applyFont="1" applyBorder="1" applyAlignment="1">
      <alignment horizontal="left" vertical="center" wrapText="1"/>
    </xf>
    <xf numFmtId="168" fontId="63" fillId="0" borderId="2" xfId="562" applyNumberFormat="1" applyFont="1" applyBorder="1" applyAlignment="1">
      <alignment horizontal="left" vertical="center" wrapText="1"/>
    </xf>
    <xf numFmtId="168" fontId="63" fillId="2" borderId="2" xfId="557" applyNumberFormat="1" applyFont="1" applyFill="1" applyBorder="1" applyAlignment="1">
      <alignment horizontal="left" vertical="center" wrapText="1"/>
    </xf>
    <xf numFmtId="168" fontId="63" fillId="2" borderId="28" xfId="557" applyNumberFormat="1" applyFont="1" applyFill="1" applyBorder="1" applyAlignment="1">
      <alignment horizontal="left" vertical="center" wrapText="1"/>
    </xf>
    <xf numFmtId="4" fontId="57" fillId="0" borderId="0" xfId="546" applyNumberFormat="1" applyFont="1" applyBorder="1" applyAlignment="1">
      <alignment horizontal="center"/>
    </xf>
    <xf numFmtId="4" fontId="59" fillId="0" borderId="0" xfId="562" applyNumberFormat="1" applyFont="1" applyBorder="1" applyAlignment="1">
      <alignment horizontal="left" vertical="center" wrapText="1"/>
    </xf>
    <xf numFmtId="4" fontId="64" fillId="35" borderId="34" xfId="546" applyNumberFormat="1" applyFont="1" applyFill="1" applyBorder="1" applyAlignment="1">
      <alignment horizontal="center" vertical="center" wrapText="1"/>
    </xf>
    <xf numFmtId="4" fontId="56" fillId="0" borderId="0" xfId="546" applyNumberFormat="1" applyFont="1"/>
    <xf numFmtId="49" fontId="63" fillId="0" borderId="22" xfId="475" applyNumberFormat="1" applyFont="1" applyBorder="1" applyAlignment="1">
      <alignment horizontal="left" vertical="center" wrapText="1"/>
    </xf>
    <xf numFmtId="0" fontId="63" fillId="0" borderId="23" xfId="475" applyFont="1" applyBorder="1" applyAlignment="1">
      <alignment horizontal="left" vertical="center" wrapText="1"/>
    </xf>
    <xf numFmtId="0" fontId="63" fillId="0" borderId="23" xfId="546" applyFont="1" applyBorder="1" applyAlignment="1">
      <alignment horizontal="left" vertical="center" wrapText="1"/>
    </xf>
    <xf numFmtId="4" fontId="63" fillId="0" borderId="23" xfId="546" applyNumberFormat="1" applyFont="1" applyBorder="1" applyAlignment="1">
      <alignment horizontal="left" vertical="center" wrapText="1"/>
    </xf>
    <xf numFmtId="4" fontId="63" fillId="2" borderId="24" xfId="557" applyNumberFormat="1" applyFont="1" applyFill="1" applyBorder="1" applyAlignment="1">
      <alignment horizontal="left" vertical="center" wrapText="1"/>
    </xf>
    <xf numFmtId="49" fontId="63" fillId="0" borderId="44" xfId="475" applyNumberFormat="1" applyFont="1" applyBorder="1" applyAlignment="1">
      <alignment horizontal="left" vertical="center" wrapText="1"/>
    </xf>
    <xf numFmtId="0" fontId="63" fillId="0" borderId="3" xfId="475" applyFont="1" applyBorder="1" applyAlignment="1">
      <alignment horizontal="left" vertical="center" wrapText="1"/>
    </xf>
    <xf numFmtId="0" fontId="63" fillId="0" borderId="3" xfId="546" applyFont="1" applyBorder="1" applyAlignment="1">
      <alignment horizontal="left" vertical="center" wrapText="1"/>
    </xf>
    <xf numFmtId="4" fontId="63" fillId="0" borderId="3" xfId="546" applyNumberFormat="1" applyFont="1" applyBorder="1" applyAlignment="1">
      <alignment horizontal="left" vertical="center" wrapText="1"/>
    </xf>
    <xf numFmtId="168" fontId="63" fillId="2" borderId="3" xfId="557" applyNumberFormat="1" applyFont="1" applyFill="1" applyBorder="1" applyAlignment="1">
      <alignment horizontal="left" vertical="center" wrapText="1"/>
    </xf>
    <xf numFmtId="4" fontId="63" fillId="2" borderId="45" xfId="557" applyNumberFormat="1" applyFont="1" applyFill="1" applyBorder="1" applyAlignment="1">
      <alignment horizontal="left" vertical="center" wrapText="1"/>
    </xf>
    <xf numFmtId="4" fontId="63" fillId="0" borderId="45" xfId="562" applyNumberFormat="1" applyFont="1" applyBorder="1" applyAlignment="1">
      <alignment horizontal="left" vertical="center" wrapText="1"/>
    </xf>
    <xf numFmtId="0" fontId="63" fillId="0" borderId="33" xfId="546" applyFont="1" applyBorder="1" applyAlignment="1">
      <alignment horizontal="left" vertical="center" wrapText="1"/>
    </xf>
    <xf numFmtId="4" fontId="63" fillId="0" borderId="33" xfId="546" applyNumberFormat="1" applyFont="1" applyBorder="1" applyAlignment="1">
      <alignment horizontal="left" vertical="center" wrapText="1"/>
    </xf>
    <xf numFmtId="4" fontId="63" fillId="2" borderId="33" xfId="557" applyNumberFormat="1" applyFont="1" applyFill="1" applyBorder="1" applyAlignment="1">
      <alignment horizontal="left" vertical="center" wrapText="1"/>
    </xf>
    <xf numFmtId="4" fontId="64" fillId="2" borderId="34" xfId="557" applyNumberFormat="1" applyFont="1" applyFill="1" applyBorder="1" applyAlignment="1">
      <alignment horizontal="left" vertical="center" wrapText="1"/>
    </xf>
    <xf numFmtId="4" fontId="63" fillId="36" borderId="31" xfId="562" applyNumberFormat="1" applyFont="1" applyFill="1" applyBorder="1" applyAlignment="1">
      <alignment horizontal="left" vertical="center" wrapText="1"/>
    </xf>
    <xf numFmtId="4" fontId="63" fillId="36" borderId="26" xfId="562" applyNumberFormat="1" applyFont="1" applyFill="1" applyBorder="1" applyAlignment="1">
      <alignment horizontal="left" vertical="center" wrapText="1"/>
    </xf>
    <xf numFmtId="4" fontId="63" fillId="0" borderId="3" xfId="562" applyNumberFormat="1" applyFont="1" applyBorder="1" applyAlignment="1">
      <alignment horizontal="left" vertical="center" wrapText="1"/>
    </xf>
    <xf numFmtId="4" fontId="63" fillId="36" borderId="45" xfId="562" applyNumberFormat="1" applyFont="1" applyFill="1" applyBorder="1" applyAlignment="1">
      <alignment horizontal="left" vertical="center" wrapText="1"/>
    </xf>
    <xf numFmtId="4" fontId="62" fillId="36" borderId="34" xfId="562" applyNumberFormat="1" applyFont="1" applyFill="1" applyBorder="1" applyAlignment="1">
      <alignment horizontal="left" vertical="center" wrapText="1"/>
    </xf>
    <xf numFmtId="49" fontId="63" fillId="0" borderId="23" xfId="546" applyNumberFormat="1" applyFont="1" applyBorder="1" applyAlignment="1">
      <alignment horizontal="left" vertical="center" wrapText="1"/>
    </xf>
    <xf numFmtId="168" fontId="63" fillId="2" borderId="23" xfId="557" applyNumberFormat="1" applyFont="1" applyFill="1" applyBorder="1" applyAlignment="1">
      <alignment horizontal="left" vertical="center" wrapText="1"/>
    </xf>
    <xf numFmtId="49" fontId="63" fillId="0" borderId="28" xfId="546" applyNumberFormat="1" applyFont="1" applyBorder="1" applyAlignment="1">
      <alignment horizontal="left" vertical="center" wrapText="1"/>
    </xf>
    <xf numFmtId="168" fontId="63" fillId="0" borderId="3" xfId="562" applyNumberFormat="1" applyFont="1" applyBorder="1" applyAlignment="1">
      <alignment horizontal="left" vertical="center" wrapText="1"/>
    </xf>
    <xf numFmtId="4" fontId="65" fillId="0" borderId="34" xfId="561" applyNumberFormat="1" applyFont="1" applyBorder="1" applyAlignment="1">
      <alignment horizontal="left" vertical="center" wrapText="1"/>
    </xf>
    <xf numFmtId="4" fontId="63" fillId="0" borderId="39" xfId="561" applyNumberFormat="1" applyFont="1" applyBorder="1" applyAlignment="1">
      <alignment horizontal="left" vertical="center" wrapText="1"/>
    </xf>
    <xf numFmtId="4" fontId="67" fillId="2" borderId="34" xfId="561" applyNumberFormat="1" applyFont="1" applyFill="1" applyBorder="1" applyAlignment="1">
      <alignment horizontal="left" vertical="center" wrapText="1"/>
    </xf>
    <xf numFmtId="4" fontId="63" fillId="2" borderId="23" xfId="557" applyNumberFormat="1" applyFont="1" applyFill="1" applyBorder="1" applyAlignment="1">
      <alignment horizontal="left" vertical="center" wrapText="1"/>
    </xf>
    <xf numFmtId="0" fontId="67" fillId="2" borderId="56" xfId="561" applyFont="1" applyFill="1" applyBorder="1" applyAlignment="1">
      <alignment vertical="center" wrapText="1"/>
    </xf>
    <xf numFmtId="0" fontId="68" fillId="2" borderId="56" xfId="561" applyFont="1" applyFill="1" applyBorder="1" applyAlignment="1">
      <alignment vertical="center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0" fillId="34" borderId="6" xfId="1" applyFont="1" applyFill="1" applyBorder="1" applyAlignment="1">
      <alignment horizontal="right" wrapText="1"/>
    </xf>
    <xf numFmtId="0" fontId="60" fillId="34" borderId="7" xfId="1" applyFont="1" applyFill="1" applyBorder="1" applyAlignment="1">
      <alignment horizontal="right" wrapText="1"/>
    </xf>
    <xf numFmtId="0" fontId="60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68" fillId="2" borderId="41" xfId="561" applyFont="1" applyFill="1" applyBorder="1" applyAlignment="1">
      <alignment horizontal="left" vertical="center" wrapText="1"/>
    </xf>
    <xf numFmtId="0" fontId="68" fillId="2" borderId="42" xfId="561" applyFont="1" applyFill="1" applyBorder="1" applyAlignment="1">
      <alignment horizontal="left" vertical="center" wrapText="1"/>
    </xf>
    <xf numFmtId="0" fontId="68" fillId="2" borderId="35" xfId="561" applyFont="1" applyFill="1" applyBorder="1" applyAlignment="1">
      <alignment horizontal="left" vertical="center" wrapText="1"/>
    </xf>
    <xf numFmtId="0" fontId="67" fillId="2" borderId="41" xfId="561" applyFont="1" applyFill="1" applyBorder="1" applyAlignment="1">
      <alignment horizontal="left" vertical="center" wrapText="1"/>
    </xf>
    <xf numFmtId="0" fontId="67" fillId="2" borderId="42" xfId="561" applyFont="1" applyFill="1" applyBorder="1" applyAlignment="1">
      <alignment horizontal="left" vertical="center" wrapText="1"/>
    </xf>
    <xf numFmtId="0" fontId="67" fillId="2" borderId="35" xfId="561" applyFont="1" applyFill="1" applyBorder="1" applyAlignment="1">
      <alignment horizontal="left" vertical="center" wrapText="1"/>
    </xf>
    <xf numFmtId="0" fontId="58" fillId="0" borderId="0" xfId="562" applyFont="1" applyBorder="1" applyAlignment="1">
      <alignment horizontal="left"/>
    </xf>
    <xf numFmtId="0" fontId="65" fillId="0" borderId="41" xfId="561" applyFont="1" applyBorder="1" applyAlignment="1">
      <alignment horizontal="left" vertical="center" wrapText="1"/>
    </xf>
    <xf numFmtId="0" fontId="65" fillId="0" borderId="42" xfId="561" applyFont="1" applyBorder="1" applyAlignment="1">
      <alignment horizontal="left" vertical="center" wrapText="1"/>
    </xf>
    <xf numFmtId="0" fontId="65" fillId="0" borderId="46" xfId="561" applyFont="1" applyBorder="1" applyAlignment="1">
      <alignment horizontal="left" vertical="center" wrapText="1"/>
    </xf>
    <xf numFmtId="0" fontId="63" fillId="0" borderId="47" xfId="562" applyFont="1" applyBorder="1" applyAlignment="1">
      <alignment horizontal="left" vertical="center" wrapText="1"/>
    </xf>
    <xf numFmtId="0" fontId="63" fillId="0" borderId="48" xfId="562" applyFont="1" applyBorder="1" applyAlignment="1">
      <alignment horizontal="left" vertical="center" wrapText="1"/>
    </xf>
    <xf numFmtId="0" fontId="63" fillId="0" borderId="49" xfId="562" applyFont="1" applyBorder="1" applyAlignment="1">
      <alignment horizontal="left" vertical="center" wrapText="1"/>
    </xf>
    <xf numFmtId="0" fontId="67" fillId="2" borderId="46" xfId="561" applyFont="1" applyFill="1" applyBorder="1" applyAlignment="1">
      <alignment horizontal="left" vertical="center" wrapText="1"/>
    </xf>
    <xf numFmtId="0" fontId="63" fillId="0" borderId="53" xfId="561" applyFont="1" applyBorder="1" applyAlignment="1">
      <alignment horizontal="left" vertical="center" wrapText="1"/>
    </xf>
    <xf numFmtId="0" fontId="63" fillId="0" borderId="54" xfId="561" applyFont="1" applyBorder="1" applyAlignment="1">
      <alignment horizontal="left" vertical="center" wrapText="1"/>
    </xf>
    <xf numFmtId="0" fontId="63" fillId="0" borderId="55" xfId="561" applyFont="1" applyBorder="1" applyAlignment="1">
      <alignment horizontal="left" vertical="center" wrapText="1"/>
    </xf>
    <xf numFmtId="0" fontId="63" fillId="0" borderId="50" xfId="562" applyFont="1" applyBorder="1" applyAlignment="1">
      <alignment horizontal="left" vertical="center" wrapText="1"/>
    </xf>
    <xf numFmtId="0" fontId="63" fillId="0" borderId="51" xfId="562" applyFont="1" applyBorder="1" applyAlignment="1">
      <alignment horizontal="left" vertical="center" wrapText="1"/>
    </xf>
    <xf numFmtId="0" fontId="63" fillId="0" borderId="52" xfId="562" applyFont="1" applyBorder="1" applyAlignment="1">
      <alignment horizontal="left" vertical="center" wrapText="1"/>
    </xf>
    <xf numFmtId="49" fontId="64" fillId="0" borderId="22" xfId="475" applyNumberFormat="1" applyFont="1" applyBorder="1" applyAlignment="1">
      <alignment horizontal="left" vertical="center" wrapText="1"/>
    </xf>
    <xf numFmtId="49" fontId="64" fillId="0" borderId="23" xfId="475" applyNumberFormat="1" applyFont="1" applyBorder="1" applyAlignment="1">
      <alignment horizontal="left" vertical="center" wrapText="1"/>
    </xf>
    <xf numFmtId="49" fontId="64" fillId="0" borderId="24" xfId="475" applyNumberFormat="1" applyFont="1" applyBorder="1" applyAlignment="1">
      <alignment horizontal="left" vertical="center" wrapText="1"/>
    </xf>
    <xf numFmtId="0" fontId="64" fillId="0" borderId="38" xfId="562" applyFont="1" applyBorder="1" applyAlignment="1">
      <alignment horizontal="left" vertical="center" wrapText="1"/>
    </xf>
    <xf numFmtId="0" fontId="64" fillId="0" borderId="4" xfId="562" applyFont="1" applyBorder="1" applyAlignment="1">
      <alignment horizontal="left" vertical="center" wrapText="1"/>
    </xf>
    <xf numFmtId="49" fontId="64" fillId="0" borderId="41" xfId="475" applyNumberFormat="1" applyFont="1" applyBorder="1" applyAlignment="1">
      <alignment horizontal="left" vertical="center" wrapText="1"/>
    </xf>
    <xf numFmtId="49" fontId="64" fillId="0" borderId="46" xfId="475" applyNumberFormat="1" applyFont="1" applyBorder="1" applyAlignment="1">
      <alignment horizontal="left" vertical="center" wrapText="1"/>
    </xf>
    <xf numFmtId="0" fontId="58" fillId="2" borderId="0" xfId="562" applyFont="1" applyFill="1" applyBorder="1" applyAlignment="1">
      <alignment horizontal="center" wrapText="1"/>
    </xf>
    <xf numFmtId="0" fontId="64" fillId="0" borderId="41" xfId="562" applyFont="1" applyBorder="1" applyAlignment="1">
      <alignment horizontal="center" vertical="center" wrapText="1"/>
    </xf>
    <xf numFmtId="0" fontId="64" fillId="0" borderId="42" xfId="562" applyFont="1" applyBorder="1" applyAlignment="1">
      <alignment horizontal="center" vertical="center" wrapText="1"/>
    </xf>
    <xf numFmtId="0" fontId="64" fillId="0" borderId="35" xfId="562" applyFont="1" applyBorder="1" applyAlignment="1">
      <alignment horizontal="center" vertical="center" wrapText="1"/>
    </xf>
    <xf numFmtId="0" fontId="63" fillId="0" borderId="30" xfId="562" applyFont="1" applyBorder="1" applyAlignment="1">
      <alignment horizontal="left" vertical="center" wrapText="1"/>
    </xf>
    <xf numFmtId="0" fontId="63" fillId="0" borderId="5" xfId="562" applyFont="1" applyBorder="1" applyAlignment="1">
      <alignment horizontal="left" vertical="center" wrapText="1"/>
    </xf>
    <xf numFmtId="0" fontId="65" fillId="0" borderId="41" xfId="561" applyFont="1" applyBorder="1" applyAlignment="1">
      <alignment horizontal="center" vertical="center" wrapText="1"/>
    </xf>
    <xf numFmtId="0" fontId="65" fillId="0" borderId="42" xfId="561" applyFont="1" applyBorder="1" applyAlignment="1">
      <alignment horizontal="center" vertical="center" wrapText="1"/>
    </xf>
    <xf numFmtId="0" fontId="65" fillId="0" borderId="35" xfId="561" applyFont="1" applyBorder="1" applyAlignment="1">
      <alignment horizontal="center" vertical="center" wrapText="1"/>
    </xf>
    <xf numFmtId="0" fontId="63" fillId="0" borderId="25" xfId="562" applyFont="1" applyBorder="1" applyAlignment="1">
      <alignment horizontal="left" vertical="center" wrapText="1"/>
    </xf>
    <xf numFmtId="0" fontId="63" fillId="0" borderId="2" xfId="562" applyFont="1" applyBorder="1" applyAlignment="1">
      <alignment horizontal="left" vertical="center" wrapText="1"/>
    </xf>
    <xf numFmtId="0" fontId="63" fillId="0" borderId="43" xfId="562" applyFont="1" applyBorder="1" applyAlignment="1">
      <alignment horizontal="left" vertical="center" wrapText="1"/>
    </xf>
    <xf numFmtId="0" fontId="63" fillId="0" borderId="37" xfId="562" applyFont="1" applyBorder="1" applyAlignment="1">
      <alignment horizontal="left" vertical="center" wrapText="1"/>
    </xf>
    <xf numFmtId="0" fontId="63" fillId="0" borderId="40" xfId="562" applyFont="1" applyBorder="1" applyAlignment="1">
      <alignment horizontal="left" vertical="center" wrapText="1"/>
    </xf>
    <xf numFmtId="0" fontId="63" fillId="0" borderId="36" xfId="562" applyFont="1" applyBorder="1" applyAlignment="1">
      <alignment horizontal="left" vertical="center" wrapText="1"/>
    </xf>
    <xf numFmtId="0" fontId="63" fillId="0" borderId="7" xfId="562" applyFont="1" applyBorder="1" applyAlignment="1">
      <alignment horizontal="left" vertical="center" wrapText="1"/>
    </xf>
    <xf numFmtId="0" fontId="63" fillId="0" borderId="8" xfId="562" applyFont="1" applyBorder="1" applyAlignment="1">
      <alignment horizontal="left" vertical="center" wrapText="1"/>
    </xf>
    <xf numFmtId="0" fontId="62" fillId="0" borderId="41" xfId="562" applyFont="1" applyBorder="1" applyAlignment="1">
      <alignment horizontal="left" vertical="center" wrapText="1"/>
    </xf>
    <xf numFmtId="0" fontId="62" fillId="0" borderId="42" xfId="562" applyFont="1" applyBorder="1" applyAlignment="1">
      <alignment horizontal="left" vertical="center" wrapText="1"/>
    </xf>
    <xf numFmtId="0" fontId="62" fillId="0" borderId="46" xfId="562" applyFont="1" applyBorder="1" applyAlignment="1">
      <alignment horizontal="left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40srv012\&#1054;&#1073;&#1084;&#1077;&#1085;\&#1044;&#1086;&#1082;&#1091;&#1084;&#1077;&#1085;&#1090;&#1099;%20-%20gavrush\___&#1057;&#1052;&#1045;&#1058;&#1053;&#1040;&#1071;%20&#1044;&#1054;&#1050;&#1059;&#1052;&#1045;&#1053;&#1058;&#1040;&#1062;&#1048;&#1071;\&#1048;&#1055;&#1056;\&#1048;&#1055;&#1056;%202018-2022\&#1048;&#1055;&#1056;%202018-2022%20&#1080;&#1079;&#1084;.%2015.12.2016\87_&#1055;&#1057;%2035_6%20&#1044;&#1077;&#1087;&#1086;\H-25-&#1055;&#1069;&#1057;-87%20&#1055;&#1057;%2035_6%20&#1044;&#1077;&#1087;&#1086;\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5" t="s">
        <v>65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30" t="s">
        <v>59</v>
      </c>
      <c r="B3" s="130"/>
      <c r="C3" s="130"/>
      <c r="D3" s="130"/>
      <c r="E3" s="130"/>
      <c r="F3" s="130"/>
      <c r="G3" s="130"/>
      <c r="H3" s="130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66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33" t="s">
        <v>1</v>
      </c>
      <c r="B9" s="134" t="s">
        <v>2</v>
      </c>
      <c r="C9" s="133" t="s">
        <v>3</v>
      </c>
      <c r="D9" s="135" t="s">
        <v>79</v>
      </c>
      <c r="E9" s="135"/>
      <c r="F9" s="135"/>
      <c r="G9" s="135"/>
      <c r="H9" s="133" t="s">
        <v>80</v>
      </c>
    </row>
    <row r="10" spans="1:8" ht="12.75" customHeight="1" x14ac:dyDescent="0.2">
      <c r="A10" s="133"/>
      <c r="B10" s="134"/>
      <c r="C10" s="133"/>
      <c r="D10" s="133" t="s">
        <v>4</v>
      </c>
      <c r="E10" s="136" t="s">
        <v>5</v>
      </c>
      <c r="F10" s="133" t="s">
        <v>6</v>
      </c>
      <c r="G10" s="133" t="s">
        <v>7</v>
      </c>
      <c r="H10" s="133"/>
    </row>
    <row r="11" spans="1:8" x14ac:dyDescent="0.2">
      <c r="A11" s="133"/>
      <c r="B11" s="134"/>
      <c r="C11" s="133"/>
      <c r="D11" s="133"/>
      <c r="E11" s="137"/>
      <c r="F11" s="133"/>
      <c r="G11" s="133"/>
      <c r="H11" s="133"/>
    </row>
    <row r="12" spans="1:8" x14ac:dyDescent="0.2">
      <c r="A12" s="133"/>
      <c r="B12" s="134"/>
      <c r="C12" s="133"/>
      <c r="D12" s="133"/>
      <c r="E12" s="138"/>
      <c r="F12" s="133"/>
      <c r="G12" s="133"/>
      <c r="H12" s="133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31" t="s">
        <v>8</v>
      </c>
      <c r="B14" s="132"/>
      <c r="C14" s="132"/>
      <c r="D14" s="132"/>
      <c r="E14" s="132"/>
      <c r="F14" s="132"/>
      <c r="G14" s="132"/>
      <c r="H14" s="132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31" t="s">
        <v>12</v>
      </c>
      <c r="B17" s="132"/>
      <c r="C17" s="132"/>
      <c r="D17" s="132"/>
      <c r="E17" s="132"/>
      <c r="F17" s="132"/>
      <c r="G17" s="132"/>
      <c r="H17" s="132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31" t="s">
        <v>14</v>
      </c>
      <c r="B19" s="132"/>
      <c r="C19" s="132"/>
      <c r="D19" s="132"/>
      <c r="E19" s="132"/>
      <c r="F19" s="132"/>
      <c r="G19" s="132"/>
      <c r="H19" s="132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31" t="s">
        <v>16</v>
      </c>
      <c r="B21" s="132"/>
      <c r="C21" s="132"/>
      <c r="D21" s="132"/>
      <c r="E21" s="132"/>
      <c r="F21" s="132"/>
      <c r="G21" s="132"/>
      <c r="H21" s="132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31" t="s">
        <v>18</v>
      </c>
      <c r="B23" s="132"/>
      <c r="C23" s="132"/>
      <c r="D23" s="132"/>
      <c r="E23" s="132"/>
      <c r="F23" s="132"/>
      <c r="G23" s="132"/>
      <c r="H23" s="132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31" t="s">
        <v>21</v>
      </c>
      <c r="B26" s="132"/>
      <c r="C26" s="132"/>
      <c r="D26" s="132"/>
      <c r="E26" s="132"/>
      <c r="F26" s="132"/>
      <c r="G26" s="132"/>
      <c r="H26" s="132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31" t="s">
        <v>24</v>
      </c>
      <c r="B29" s="132"/>
      <c r="C29" s="132"/>
      <c r="D29" s="132"/>
      <c r="E29" s="132"/>
      <c r="F29" s="132"/>
      <c r="G29" s="132"/>
      <c r="H29" s="132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31" t="s">
        <v>32</v>
      </c>
      <c r="B35" s="132"/>
      <c r="C35" s="132"/>
      <c r="D35" s="132"/>
      <c r="E35" s="132"/>
      <c r="F35" s="132"/>
      <c r="G35" s="132"/>
      <c r="H35" s="132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31" t="s">
        <v>35</v>
      </c>
      <c r="B38" s="132"/>
      <c r="C38" s="132"/>
      <c r="D38" s="132"/>
      <c r="E38" s="132"/>
      <c r="F38" s="132"/>
      <c r="G38" s="132"/>
      <c r="H38" s="132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31" t="s">
        <v>38</v>
      </c>
      <c r="B42" s="132"/>
      <c r="C42" s="132"/>
      <c r="D42" s="132"/>
      <c r="E42" s="132"/>
      <c r="F42" s="132"/>
      <c r="G42" s="132"/>
      <c r="H42" s="132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31" t="s">
        <v>42</v>
      </c>
      <c r="B45" s="132"/>
      <c r="C45" s="132"/>
      <c r="D45" s="132"/>
      <c r="E45" s="132"/>
      <c r="F45" s="132"/>
      <c r="G45" s="132"/>
      <c r="H45" s="132"/>
    </row>
    <row r="46" spans="1:8" x14ac:dyDescent="0.2">
      <c r="A46" s="12">
        <v>9</v>
      </c>
      <c r="B46" s="19"/>
      <c r="C46" s="14" t="s">
        <v>78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81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48">
        <v>10</v>
      </c>
      <c r="B49" s="151" t="s">
        <v>77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23"/>
      <c r="R49" s="123"/>
    </row>
    <row r="50" spans="1:18" s="30" customFormat="1" x14ac:dyDescent="0.2">
      <c r="A50" s="149"/>
      <c r="B50" s="152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23"/>
      <c r="R50" s="123"/>
    </row>
    <row r="51" spans="1:18" s="30" customFormat="1" x14ac:dyDescent="0.2">
      <c r="A51" s="149"/>
      <c r="B51" s="152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23"/>
      <c r="R51" s="123"/>
    </row>
    <row r="52" spans="1:18" s="30" customFormat="1" x14ac:dyDescent="0.2">
      <c r="A52" s="149"/>
      <c r="B52" s="152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23"/>
      <c r="R52" s="123"/>
    </row>
    <row r="53" spans="1:18" s="30" customFormat="1" x14ac:dyDescent="0.2">
      <c r="A53" s="150"/>
      <c r="B53" s="153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23"/>
      <c r="R53" s="123"/>
    </row>
    <row r="54" spans="1:18" s="30" customFormat="1" x14ac:dyDescent="0.2">
      <c r="A54" s="34" t="s">
        <v>49</v>
      </c>
      <c r="B54" s="28"/>
      <c r="C54" s="28" t="s">
        <v>73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42" t="s">
        <v>74</v>
      </c>
      <c r="B55" s="143"/>
      <c r="C55" s="144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45" t="s">
        <v>75</v>
      </c>
      <c r="B56" s="146"/>
      <c r="C56" s="147"/>
      <c r="D56" s="37"/>
      <c r="E56" s="37"/>
      <c r="F56" s="37"/>
      <c r="G56" s="37"/>
      <c r="H56" s="38"/>
    </row>
    <row r="57" spans="1:18" x14ac:dyDescent="0.2">
      <c r="A57" s="145" t="s">
        <v>76</v>
      </c>
      <c r="B57" s="146"/>
      <c r="C57" s="147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8"/>
      <c r="J57" s="36"/>
      <c r="K57" s="36"/>
      <c r="L57" s="36"/>
    </row>
    <row r="58" spans="1:18" s="54" customFormat="1" ht="12.75" customHeight="1" x14ac:dyDescent="0.2">
      <c r="A58" s="124" t="s">
        <v>60</v>
      </c>
      <c r="B58" s="125"/>
      <c r="C58" s="125"/>
      <c r="D58" s="125"/>
      <c r="E58" s="125"/>
      <c r="F58" s="125"/>
      <c r="G58" s="125"/>
      <c r="H58" s="126"/>
    </row>
    <row r="59" spans="1:18" x14ac:dyDescent="0.2">
      <c r="A59" s="56" t="s">
        <v>67</v>
      </c>
      <c r="B59" s="56">
        <v>2019</v>
      </c>
      <c r="C59" s="39" t="s">
        <v>68</v>
      </c>
      <c r="D59" s="53">
        <v>0</v>
      </c>
      <c r="E59" s="53">
        <v>0</v>
      </c>
      <c r="F59" s="53">
        <v>0</v>
      </c>
      <c r="G59" s="53">
        <v>0</v>
      </c>
      <c r="H59" s="52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6" t="s">
        <v>50</v>
      </c>
      <c r="B60" s="56">
        <v>2020</v>
      </c>
      <c r="C60" s="39" t="s">
        <v>69</v>
      </c>
      <c r="D60" s="59" t="e">
        <f>D57*$C$59*$C$60</f>
        <v>#REF!</v>
      </c>
      <c r="E60" s="59" t="e">
        <f t="shared" ref="E60:G60" si="11">E57*$C$59*$C$60</f>
        <v>#REF!</v>
      </c>
      <c r="F60" s="59">
        <f t="shared" si="11"/>
        <v>0</v>
      </c>
      <c r="G60" s="59" t="e">
        <f t="shared" si="11"/>
        <v>#REF!</v>
      </c>
      <c r="H60" s="60" t="e">
        <f t="shared" si="10"/>
        <v>#REF!</v>
      </c>
      <c r="I60" s="36"/>
      <c r="J60" s="57"/>
      <c r="K60" s="36"/>
      <c r="L60" s="36"/>
      <c r="N60" s="36"/>
    </row>
    <row r="61" spans="1:18" x14ac:dyDescent="0.2">
      <c r="A61" s="56" t="s">
        <v>61</v>
      </c>
      <c r="B61" s="56">
        <v>2021</v>
      </c>
      <c r="C61" s="39" t="s">
        <v>70</v>
      </c>
      <c r="D61" s="53">
        <v>0</v>
      </c>
      <c r="E61" s="53">
        <v>0</v>
      </c>
      <c r="F61" s="53">
        <v>0</v>
      </c>
      <c r="G61" s="53">
        <v>0</v>
      </c>
      <c r="H61" s="52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6" t="s">
        <v>62</v>
      </c>
      <c r="B62" s="56">
        <v>2022</v>
      </c>
      <c r="C62" s="39" t="s">
        <v>71</v>
      </c>
      <c r="D62" s="53">
        <v>0</v>
      </c>
      <c r="E62" s="53">
        <v>0</v>
      </c>
      <c r="F62" s="53">
        <v>0</v>
      </c>
      <c r="G62" s="53">
        <v>0</v>
      </c>
      <c r="H62" s="52">
        <f>D62+E62+F62+G62</f>
        <v>0</v>
      </c>
      <c r="I62" s="36"/>
      <c r="N62" s="40"/>
    </row>
    <row r="63" spans="1:18" x14ac:dyDescent="0.2">
      <c r="A63" s="56" t="s">
        <v>63</v>
      </c>
      <c r="B63" s="56">
        <v>2023</v>
      </c>
      <c r="C63" s="39" t="s">
        <v>69</v>
      </c>
      <c r="D63" s="53">
        <v>0</v>
      </c>
      <c r="E63" s="53">
        <v>0</v>
      </c>
      <c r="F63" s="53">
        <v>0</v>
      </c>
      <c r="G63" s="53">
        <v>0</v>
      </c>
      <c r="H63" s="52">
        <f>D63+E63+F63+G63</f>
        <v>0</v>
      </c>
      <c r="I63" s="36"/>
      <c r="N63" s="40"/>
    </row>
    <row r="64" spans="1:18" x14ac:dyDescent="0.2">
      <c r="A64" s="56" t="s">
        <v>72</v>
      </c>
      <c r="B64" s="56">
        <v>2024</v>
      </c>
      <c r="C64" s="39" t="s">
        <v>69</v>
      </c>
      <c r="D64" s="53">
        <v>0</v>
      </c>
      <c r="E64" s="53">
        <v>0</v>
      </c>
      <c r="F64" s="53">
        <v>0</v>
      </c>
      <c r="G64" s="53">
        <v>0</v>
      </c>
      <c r="H64" s="52">
        <f t="shared" si="10"/>
        <v>0</v>
      </c>
      <c r="I64" s="36"/>
      <c r="J64" s="36"/>
      <c r="K64" s="36"/>
      <c r="L64" s="36"/>
      <c r="N64" s="40"/>
    </row>
    <row r="65" spans="1:14" x14ac:dyDescent="0.2">
      <c r="A65" s="127" t="s">
        <v>51</v>
      </c>
      <c r="B65" s="128"/>
      <c r="C65" s="129"/>
      <c r="D65" s="61" t="e">
        <f>SUM(D59:D64)+D56</f>
        <v>#REF!</v>
      </c>
      <c r="E65" s="61" t="e">
        <f t="shared" ref="E65:G65" si="12">SUM(E59:E64)+E56</f>
        <v>#REF!</v>
      </c>
      <c r="F65" s="61">
        <f t="shared" si="12"/>
        <v>0</v>
      </c>
      <c r="G65" s="61" t="e">
        <f t="shared" si="12"/>
        <v>#REF!</v>
      </c>
      <c r="H65" s="61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39" t="s">
        <v>64</v>
      </c>
      <c r="B66" s="140"/>
      <c r="C66" s="141"/>
      <c r="D66" s="51" t="e">
        <f>ROUND(D65/1.2/1000,3)</f>
        <v>#REF!</v>
      </c>
      <c r="E66" s="51" t="e">
        <f t="shared" ref="E66:G66" si="13">ROUND(E65/1.2/1000,3)</f>
        <v>#REF!</v>
      </c>
      <c r="F66" s="51">
        <f t="shared" si="13"/>
        <v>0</v>
      </c>
      <c r="G66" s="51" t="e">
        <f t="shared" si="13"/>
        <v>#REF!</v>
      </c>
      <c r="H66" s="51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  <mergeCell ref="A19:H19"/>
    <mergeCell ref="A21:H21"/>
    <mergeCell ref="A23:H23"/>
    <mergeCell ref="A29:H29"/>
    <mergeCell ref="A35:H35"/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40" zoomScaleNormal="100" workbookViewId="0">
      <selection activeCell="B55" sqref="B55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5.5703125" style="91" customWidth="1"/>
    <col min="7" max="16384" width="9.140625" style="41"/>
  </cols>
  <sheetData>
    <row r="1" spans="1:6" s="43" customFormat="1" ht="11.25" customHeight="1" x14ac:dyDescent="0.25">
      <c r="A1" s="160"/>
      <c r="B1" s="160"/>
      <c r="C1" s="160"/>
      <c r="D1" s="160"/>
      <c r="E1" s="160"/>
      <c r="F1" s="160"/>
    </row>
    <row r="2" spans="1:6" s="42" customFormat="1" ht="11.25" x14ac:dyDescent="0.2">
      <c r="A2" s="63"/>
      <c r="B2" s="63"/>
      <c r="C2" s="63"/>
      <c r="D2" s="63"/>
      <c r="E2" s="63"/>
      <c r="F2" s="88"/>
    </row>
    <row r="3" spans="1:6" s="43" customFormat="1" ht="11.25" customHeight="1" x14ac:dyDescent="0.25">
      <c r="A3" s="160"/>
      <c r="B3" s="160"/>
      <c r="C3" s="160"/>
      <c r="D3" s="160"/>
      <c r="E3" s="160"/>
      <c r="F3" s="160"/>
    </row>
    <row r="4" spans="1:6" s="44" customFormat="1" ht="54.75" customHeight="1" x14ac:dyDescent="0.25">
      <c r="A4" s="181" t="s">
        <v>109</v>
      </c>
      <c r="B4" s="181"/>
      <c r="C4" s="181"/>
      <c r="D4" s="181"/>
      <c r="E4" s="181"/>
      <c r="F4" s="181"/>
    </row>
    <row r="5" spans="1:6" s="46" customFormat="1" ht="13.5" customHeight="1" thickBot="1" x14ac:dyDescent="0.25">
      <c r="A5" s="45"/>
      <c r="B5" s="45"/>
      <c r="C5" s="45"/>
      <c r="D5" s="45"/>
      <c r="E5" s="45"/>
      <c r="F5" s="89"/>
    </row>
    <row r="6" spans="1:6" ht="45.75" customHeight="1" thickBot="1" x14ac:dyDescent="0.25">
      <c r="A6" s="72" t="s">
        <v>53</v>
      </c>
      <c r="B6" s="73" t="s">
        <v>54</v>
      </c>
      <c r="C6" s="73" t="s">
        <v>55</v>
      </c>
      <c r="D6" s="73" t="s">
        <v>84</v>
      </c>
      <c r="E6" s="73" t="s">
        <v>56</v>
      </c>
      <c r="F6" s="90" t="s">
        <v>85</v>
      </c>
    </row>
    <row r="7" spans="1:6" s="62" customFormat="1" ht="30.75" customHeight="1" thickBot="1" x14ac:dyDescent="0.3">
      <c r="A7" s="92">
        <v>1</v>
      </c>
      <c r="B7" s="93" t="s">
        <v>108</v>
      </c>
      <c r="C7" s="94" t="s">
        <v>94</v>
      </c>
      <c r="D7" s="95">
        <v>619.70000000000005</v>
      </c>
      <c r="E7" s="120">
        <v>0.87</v>
      </c>
      <c r="F7" s="96">
        <f>D7*E7</f>
        <v>539.13900000000001</v>
      </c>
    </row>
    <row r="8" spans="1:6" s="47" customFormat="1" ht="13.5" customHeight="1" thickBot="1" x14ac:dyDescent="0.25">
      <c r="A8" s="179" t="s">
        <v>103</v>
      </c>
      <c r="B8" s="180"/>
      <c r="C8" s="104"/>
      <c r="D8" s="105"/>
      <c r="E8" s="106"/>
      <c r="F8" s="107">
        <f>SUM(F7:F7)</f>
        <v>539.13900000000001</v>
      </c>
    </row>
    <row r="9" spans="1:6" s="62" customFormat="1" x14ac:dyDescent="0.25">
      <c r="A9" s="174" t="s">
        <v>86</v>
      </c>
      <c r="B9" s="175"/>
      <c r="C9" s="175"/>
      <c r="D9" s="175"/>
      <c r="E9" s="175"/>
      <c r="F9" s="176"/>
    </row>
    <row r="10" spans="1:6" s="62" customFormat="1" ht="25.5" x14ac:dyDescent="0.25">
      <c r="A10" s="65"/>
      <c r="B10" s="64" t="s">
        <v>83</v>
      </c>
      <c r="C10" s="66" t="s">
        <v>82</v>
      </c>
      <c r="D10" s="67">
        <f>F8</f>
        <v>539.13900000000001</v>
      </c>
      <c r="E10" s="86">
        <v>0.09</v>
      </c>
      <c r="F10" s="68">
        <f>D10*E10</f>
        <v>48.522509999999997</v>
      </c>
    </row>
    <row r="11" spans="1:6" s="62" customFormat="1" x14ac:dyDescent="0.25">
      <c r="A11" s="65"/>
      <c r="B11" s="64" t="s">
        <v>95</v>
      </c>
      <c r="C11" s="66" t="s">
        <v>96</v>
      </c>
      <c r="D11" s="67">
        <f>F8</f>
        <v>539.13900000000001</v>
      </c>
      <c r="E11" s="86">
        <v>0</v>
      </c>
      <c r="F11" s="68">
        <f t="shared" ref="F11:F18" si="0">D11*E11</f>
        <v>0</v>
      </c>
    </row>
    <row r="12" spans="1:6" s="62" customFormat="1" ht="25.5" x14ac:dyDescent="0.25">
      <c r="A12" s="65"/>
      <c r="B12" s="64" t="s">
        <v>97</v>
      </c>
      <c r="C12" s="66" t="s">
        <v>96</v>
      </c>
      <c r="D12" s="67">
        <f>F8</f>
        <v>539.13900000000001</v>
      </c>
      <c r="E12" s="86">
        <v>0</v>
      </c>
      <c r="F12" s="68">
        <f>D12*E12</f>
        <v>0</v>
      </c>
    </row>
    <row r="13" spans="1:6" s="62" customFormat="1" x14ac:dyDescent="0.25">
      <c r="A13" s="65"/>
      <c r="B13" s="64" t="s">
        <v>110</v>
      </c>
      <c r="C13" s="66" t="s">
        <v>96</v>
      </c>
      <c r="D13" s="67">
        <f>F8</f>
        <v>539.13900000000001</v>
      </c>
      <c r="E13" s="86">
        <v>0.06</v>
      </c>
      <c r="F13" s="68">
        <f t="shared" si="0"/>
        <v>32.34834</v>
      </c>
    </row>
    <row r="14" spans="1:6" s="62" customFormat="1" x14ac:dyDescent="0.25">
      <c r="A14" s="65"/>
      <c r="B14" s="64" t="s">
        <v>57</v>
      </c>
      <c r="C14" s="66" t="s">
        <v>96</v>
      </c>
      <c r="D14" s="67">
        <f>F8</f>
        <v>539.13900000000001</v>
      </c>
      <c r="E14" s="86">
        <v>2.5999999999999999E-2</v>
      </c>
      <c r="F14" s="68">
        <f t="shared" si="0"/>
        <v>14.017614</v>
      </c>
    </row>
    <row r="15" spans="1:6" s="62" customFormat="1" x14ac:dyDescent="0.25">
      <c r="A15" s="65"/>
      <c r="B15" s="64" t="s">
        <v>98</v>
      </c>
      <c r="C15" s="66" t="s">
        <v>96</v>
      </c>
      <c r="D15" s="67">
        <f>F8</f>
        <v>539.13900000000001</v>
      </c>
      <c r="E15" s="86">
        <v>0</v>
      </c>
      <c r="F15" s="68">
        <f t="shared" si="0"/>
        <v>0</v>
      </c>
    </row>
    <row r="16" spans="1:6" s="62" customFormat="1" x14ac:dyDescent="0.25">
      <c r="A16" s="97"/>
      <c r="B16" s="98" t="s">
        <v>58</v>
      </c>
      <c r="C16" s="99" t="s">
        <v>96</v>
      </c>
      <c r="D16" s="100">
        <f>F8</f>
        <v>539.13900000000001</v>
      </c>
      <c r="E16" s="101">
        <v>0</v>
      </c>
      <c r="F16" s="102">
        <f t="shared" si="0"/>
        <v>0</v>
      </c>
    </row>
    <row r="17" spans="1:6" s="62" customFormat="1" x14ac:dyDescent="0.25">
      <c r="A17" s="97"/>
      <c r="B17" s="98" t="s">
        <v>101</v>
      </c>
      <c r="C17" s="99" t="s">
        <v>100</v>
      </c>
      <c r="D17" s="100">
        <f>F8</f>
        <v>539.13900000000001</v>
      </c>
      <c r="E17" s="101">
        <v>0</v>
      </c>
      <c r="F17" s="102">
        <f t="shared" si="0"/>
        <v>0</v>
      </c>
    </row>
    <row r="18" spans="1:6" s="62" customFormat="1" ht="39" thickBot="1" x14ac:dyDescent="0.3">
      <c r="A18" s="75"/>
      <c r="B18" s="76" t="s">
        <v>102</v>
      </c>
      <c r="C18" s="77" t="s">
        <v>100</v>
      </c>
      <c r="D18" s="78">
        <f>F8</f>
        <v>539.13900000000001</v>
      </c>
      <c r="E18" s="87">
        <v>0</v>
      </c>
      <c r="F18" s="79">
        <f t="shared" si="0"/>
        <v>0</v>
      </c>
    </row>
    <row r="19" spans="1:6" s="47" customFormat="1" ht="13.5" customHeight="1" thickBot="1" x14ac:dyDescent="0.25">
      <c r="A19" s="177" t="s">
        <v>87</v>
      </c>
      <c r="B19" s="178"/>
      <c r="C19" s="178"/>
      <c r="D19" s="178"/>
      <c r="E19" s="178"/>
      <c r="F19" s="80">
        <f>SUM(F10:F18,F8)</f>
        <v>634.02746400000001</v>
      </c>
    </row>
    <row r="20" spans="1:6" s="47" customFormat="1" ht="13.5" customHeight="1" thickBot="1" x14ac:dyDescent="0.25">
      <c r="A20" s="182" t="s">
        <v>93</v>
      </c>
      <c r="B20" s="183"/>
      <c r="C20" s="183"/>
      <c r="D20" s="183"/>
      <c r="E20" s="183"/>
      <c r="F20" s="184"/>
    </row>
    <row r="21" spans="1:6" s="47" customFormat="1" ht="13.5" customHeight="1" x14ac:dyDescent="0.2">
      <c r="A21" s="185" t="s">
        <v>88</v>
      </c>
      <c r="B21" s="186"/>
      <c r="C21" s="186"/>
      <c r="D21" s="186"/>
      <c r="E21" s="81">
        <v>0.82499999999999996</v>
      </c>
      <c r="F21" s="74">
        <f>F19*E21</f>
        <v>523.0726578</v>
      </c>
    </row>
    <row r="22" spans="1:6" s="47" customFormat="1" ht="13.5" customHeight="1" x14ac:dyDescent="0.2">
      <c r="A22" s="190" t="s">
        <v>89</v>
      </c>
      <c r="B22" s="191"/>
      <c r="C22" s="191"/>
      <c r="D22" s="191"/>
      <c r="E22" s="70">
        <v>0</v>
      </c>
      <c r="F22" s="69">
        <f>F19*E22</f>
        <v>0</v>
      </c>
    </row>
    <row r="23" spans="1:6" s="47" customFormat="1" ht="13.5" customHeight="1" x14ac:dyDescent="0.2">
      <c r="A23" s="190" t="s">
        <v>90</v>
      </c>
      <c r="B23" s="191"/>
      <c r="C23" s="191"/>
      <c r="D23" s="191"/>
      <c r="E23" s="70">
        <v>5.0000000000000001E-3</v>
      </c>
      <c r="F23" s="69">
        <f>F19*E23</f>
        <v>3.1701373200000003</v>
      </c>
    </row>
    <row r="24" spans="1:6" s="47" customFormat="1" ht="13.5" customHeight="1" thickBot="1" x14ac:dyDescent="0.25">
      <c r="A24" s="190" t="s">
        <v>104</v>
      </c>
      <c r="B24" s="191"/>
      <c r="C24" s="191"/>
      <c r="D24" s="191"/>
      <c r="E24" s="71">
        <f>0.17</f>
        <v>0.17</v>
      </c>
      <c r="F24" s="69">
        <f>F19*E24</f>
        <v>107.78466888000001</v>
      </c>
    </row>
    <row r="25" spans="1:6" s="47" customFormat="1" ht="13.5" customHeight="1" thickBot="1" x14ac:dyDescent="0.25">
      <c r="A25" s="187" t="s">
        <v>91</v>
      </c>
      <c r="B25" s="188"/>
      <c r="C25" s="188"/>
      <c r="D25" s="188"/>
      <c r="E25" s="188"/>
      <c r="F25" s="189"/>
    </row>
    <row r="26" spans="1:6" s="47" customFormat="1" ht="13.5" customHeight="1" x14ac:dyDescent="0.2">
      <c r="A26" s="164" t="s">
        <v>88</v>
      </c>
      <c r="B26" s="165"/>
      <c r="C26" s="165"/>
      <c r="D26" s="166"/>
      <c r="E26" s="82">
        <v>5.83</v>
      </c>
      <c r="F26" s="108">
        <f>F21*E26</f>
        <v>3049.5135949740002</v>
      </c>
    </row>
    <row r="27" spans="1:6" s="47" customFormat="1" ht="13.5" customHeight="1" x14ac:dyDescent="0.2">
      <c r="A27" s="195" t="s">
        <v>89</v>
      </c>
      <c r="B27" s="196"/>
      <c r="C27" s="196"/>
      <c r="D27" s="197"/>
      <c r="E27" s="71">
        <v>4.58</v>
      </c>
      <c r="F27" s="109">
        <f>F22*E27</f>
        <v>0</v>
      </c>
    </row>
    <row r="28" spans="1:6" s="47" customFormat="1" ht="13.5" customHeight="1" x14ac:dyDescent="0.2">
      <c r="A28" s="195" t="s">
        <v>90</v>
      </c>
      <c r="B28" s="196"/>
      <c r="C28" s="196"/>
      <c r="D28" s="197"/>
      <c r="E28" s="71">
        <v>5.83</v>
      </c>
      <c r="F28" s="109">
        <f>F23*E28</f>
        <v>18.481900575600001</v>
      </c>
    </row>
    <row r="29" spans="1:6" s="47" customFormat="1" ht="13.5" customHeight="1" thickBot="1" x14ac:dyDescent="0.25">
      <c r="A29" s="192" t="s">
        <v>104</v>
      </c>
      <c r="B29" s="193"/>
      <c r="C29" s="193"/>
      <c r="D29" s="194"/>
      <c r="E29" s="110">
        <v>9.0299999999999994</v>
      </c>
      <c r="F29" s="111">
        <f>F24*E29</f>
        <v>973.29555998640001</v>
      </c>
    </row>
    <row r="30" spans="1:6" s="47" customFormat="1" ht="13.5" customHeight="1" thickBot="1" x14ac:dyDescent="0.25">
      <c r="A30" s="198" t="s">
        <v>92</v>
      </c>
      <c r="B30" s="199"/>
      <c r="C30" s="199"/>
      <c r="D30" s="199"/>
      <c r="E30" s="200"/>
      <c r="F30" s="112">
        <f>SUM(F26:F29)</f>
        <v>4041.2910555359999</v>
      </c>
    </row>
    <row r="31" spans="1:6" s="83" customFormat="1" ht="13.5" customHeight="1" x14ac:dyDescent="0.2">
      <c r="A31" s="92"/>
      <c r="B31" s="93" t="s">
        <v>105</v>
      </c>
      <c r="C31" s="94" t="s">
        <v>96</v>
      </c>
      <c r="D31" s="113" t="s">
        <v>111</v>
      </c>
      <c r="E31" s="114">
        <v>0.06</v>
      </c>
      <c r="F31" s="96">
        <f>F30*E31</f>
        <v>242.47746333216</v>
      </c>
    </row>
    <row r="32" spans="1:6" s="47" customFormat="1" ht="37.5" customHeight="1" thickBot="1" x14ac:dyDescent="0.25">
      <c r="A32" s="75"/>
      <c r="B32" s="76" t="s">
        <v>106</v>
      </c>
      <c r="C32" s="77" t="s">
        <v>107</v>
      </c>
      <c r="D32" s="115" t="s">
        <v>113</v>
      </c>
      <c r="E32" s="87">
        <v>0.04</v>
      </c>
      <c r="F32" s="79">
        <f>F30*E32</f>
        <v>161.65164222144</v>
      </c>
    </row>
    <row r="33" spans="1:6" s="47" customFormat="1" ht="27" customHeight="1" thickBot="1" x14ac:dyDescent="0.25">
      <c r="A33" s="187" t="s">
        <v>114</v>
      </c>
      <c r="B33" s="188"/>
      <c r="C33" s="188"/>
      <c r="D33" s="188"/>
      <c r="E33" s="188"/>
      <c r="F33" s="189"/>
    </row>
    <row r="34" spans="1:6" s="47" customFormat="1" ht="27" customHeight="1" x14ac:dyDescent="0.2">
      <c r="A34" s="164" t="s">
        <v>88</v>
      </c>
      <c r="B34" s="165"/>
      <c r="C34" s="165"/>
      <c r="D34" s="166"/>
      <c r="E34" s="84">
        <f>1.062*1.051</f>
        <v>1.1161620000000001</v>
      </c>
      <c r="F34" s="74">
        <f>F26*E34</f>
        <v>3403.7511931933705</v>
      </c>
    </row>
    <row r="35" spans="1:6" s="47" customFormat="1" ht="13.5" customHeight="1" x14ac:dyDescent="0.2">
      <c r="A35" s="195" t="s">
        <v>89</v>
      </c>
      <c r="B35" s="196"/>
      <c r="C35" s="196"/>
      <c r="D35" s="197"/>
      <c r="E35" s="85">
        <f t="shared" ref="E35:E38" si="1">1.062*1.051</f>
        <v>1.1161620000000001</v>
      </c>
      <c r="F35" s="69">
        <f>F27*E35</f>
        <v>0</v>
      </c>
    </row>
    <row r="36" spans="1:6" s="47" customFormat="1" ht="13.5" customHeight="1" x14ac:dyDescent="0.2">
      <c r="A36" s="195" t="s">
        <v>90</v>
      </c>
      <c r="B36" s="196"/>
      <c r="C36" s="196"/>
      <c r="D36" s="197"/>
      <c r="E36" s="85">
        <f t="shared" si="1"/>
        <v>1.1161620000000001</v>
      </c>
      <c r="F36" s="69">
        <f>F28*E36</f>
        <v>20.62879511026285</v>
      </c>
    </row>
    <row r="37" spans="1:6" s="47" customFormat="1" ht="13.5" customHeight="1" x14ac:dyDescent="0.2">
      <c r="A37" s="195" t="s">
        <v>99</v>
      </c>
      <c r="B37" s="196"/>
      <c r="C37" s="196"/>
      <c r="D37" s="197"/>
      <c r="E37" s="85">
        <f t="shared" si="1"/>
        <v>1.1161620000000001</v>
      </c>
      <c r="F37" s="69">
        <f>(F29-F31)*E37</f>
        <v>815.71138839778985</v>
      </c>
    </row>
    <row r="38" spans="1:6" s="47" customFormat="1" ht="23.25" customHeight="1" thickBot="1" x14ac:dyDescent="0.25">
      <c r="A38" s="171" t="s">
        <v>4</v>
      </c>
      <c r="B38" s="172"/>
      <c r="C38" s="172"/>
      <c r="D38" s="173"/>
      <c r="E38" s="116">
        <f t="shared" si="1"/>
        <v>1.1161620000000001</v>
      </c>
      <c r="F38" s="103">
        <f>F31*E38</f>
        <v>270.64413042775038</v>
      </c>
    </row>
    <row r="39" spans="1:6" s="47" customFormat="1" ht="13.5" customHeight="1" thickBot="1" x14ac:dyDescent="0.25">
      <c r="A39" s="161" t="s">
        <v>115</v>
      </c>
      <c r="B39" s="162"/>
      <c r="C39" s="162"/>
      <c r="D39" s="162"/>
      <c r="E39" s="163"/>
      <c r="F39" s="117">
        <f>SUM(F34:F38)</f>
        <v>4510.7355071291731</v>
      </c>
    </row>
    <row r="40" spans="1:6" s="47" customFormat="1" ht="27.75" customHeight="1" thickBot="1" x14ac:dyDescent="0.25">
      <c r="A40" s="168" t="s">
        <v>78</v>
      </c>
      <c r="B40" s="169"/>
      <c r="C40" s="169"/>
      <c r="D40" s="169"/>
      <c r="E40" s="170"/>
      <c r="F40" s="118">
        <f>F39*0.2</f>
        <v>902.14710142583465</v>
      </c>
    </row>
    <row r="41" spans="1:6" s="47" customFormat="1" ht="13.5" customHeight="1" thickBot="1" x14ac:dyDescent="0.25">
      <c r="A41" s="157" t="s">
        <v>116</v>
      </c>
      <c r="B41" s="158"/>
      <c r="C41" s="158"/>
      <c r="D41" s="158"/>
      <c r="E41" s="167"/>
      <c r="F41" s="119">
        <f>SUM(F39:F40)</f>
        <v>5412.8826085550081</v>
      </c>
    </row>
    <row r="42" spans="1:6" s="48" customFormat="1" ht="13.5" customHeight="1" x14ac:dyDescent="0.2">
      <c r="A42" s="92"/>
      <c r="B42" s="93" t="s">
        <v>105</v>
      </c>
      <c r="C42" s="94" t="s">
        <v>96</v>
      </c>
      <c r="D42" s="113" t="s">
        <v>111</v>
      </c>
      <c r="E42" s="114">
        <v>0.06</v>
      </c>
      <c r="F42" s="96">
        <f>F41*E42</f>
        <v>324.77295651330047</v>
      </c>
    </row>
    <row r="43" spans="1:6" s="48" customFormat="1" ht="37.5" customHeight="1" thickBot="1" x14ac:dyDescent="0.25">
      <c r="A43" s="75"/>
      <c r="B43" s="76" t="s">
        <v>106</v>
      </c>
      <c r="C43" s="77" t="s">
        <v>112</v>
      </c>
      <c r="D43" s="115" t="s">
        <v>113</v>
      </c>
      <c r="E43" s="87">
        <v>0.04</v>
      </c>
      <c r="F43" s="79">
        <f>F41*E43</f>
        <v>216.51530434220032</v>
      </c>
    </row>
    <row r="44" spans="1:6" s="49" customFormat="1" ht="13.5" customHeight="1" thickBot="1" x14ac:dyDescent="0.25">
      <c r="A44" s="157" t="s">
        <v>117</v>
      </c>
      <c r="B44" s="158"/>
      <c r="C44" s="158"/>
      <c r="D44" s="158"/>
      <c r="E44" s="159"/>
      <c r="F44" s="121">
        <f t="shared" ref="F44" si="2">F41-F43</f>
        <v>5196.3673042128075</v>
      </c>
    </row>
    <row r="45" spans="1:6" s="49" customFormat="1" ht="13.5" customHeight="1" thickBot="1" x14ac:dyDescent="0.25">
      <c r="A45" s="154" t="s">
        <v>118</v>
      </c>
      <c r="B45" s="155"/>
      <c r="C45" s="155"/>
      <c r="D45" s="155"/>
      <c r="E45" s="156"/>
      <c r="F45" s="122">
        <f t="shared" ref="F45" si="3">F44/1.2</f>
        <v>4330.3060868440061</v>
      </c>
    </row>
    <row r="46" spans="1:6" ht="16.5" customHeight="1" thickBot="1" x14ac:dyDescent="0.25">
      <c r="A46" s="157" t="s">
        <v>119</v>
      </c>
      <c r="B46" s="158"/>
      <c r="C46" s="158"/>
      <c r="D46" s="158"/>
      <c r="E46" s="159"/>
      <c r="F46" s="121">
        <f t="shared" ref="F46" si="4">F45*1000</f>
        <v>4330306.0868440066</v>
      </c>
    </row>
    <row r="47" spans="1:6" ht="15" x14ac:dyDescent="0.25">
      <c r="B47" s="50"/>
      <c r="C47" s="50"/>
      <c r="D47" s="50"/>
      <c r="E47" s="50"/>
    </row>
    <row r="48" spans="1:6" s="49" customFormat="1" ht="13.5" customHeight="1" x14ac:dyDescent="0.25">
      <c r="A48" s="41"/>
      <c r="B48" s="50"/>
      <c r="C48" s="50"/>
      <c r="D48" s="50"/>
      <c r="E48" s="50"/>
      <c r="F48" s="91"/>
    </row>
    <row r="49" spans="7:8" x14ac:dyDescent="0.2">
      <c r="G49" s="91"/>
      <c r="H49" s="49"/>
    </row>
  </sheetData>
  <mergeCells count="29">
    <mergeCell ref="A26:D26"/>
    <mergeCell ref="A29:D29"/>
    <mergeCell ref="A36:D36"/>
    <mergeCell ref="A37:D37"/>
    <mergeCell ref="A30:E30"/>
    <mergeCell ref="A33:F33"/>
    <mergeCell ref="A35:D35"/>
    <mergeCell ref="A27:D27"/>
    <mergeCell ref="A28:D28"/>
    <mergeCell ref="A20:F20"/>
    <mergeCell ref="A21:D21"/>
    <mergeCell ref="A25:F25"/>
    <mergeCell ref="A22:D22"/>
    <mergeCell ref="A23:D23"/>
    <mergeCell ref="A24:D24"/>
    <mergeCell ref="A45:E45"/>
    <mergeCell ref="A46:E46"/>
    <mergeCell ref="A1:F1"/>
    <mergeCell ref="A44:E44"/>
    <mergeCell ref="A39:E39"/>
    <mergeCell ref="A34:D34"/>
    <mergeCell ref="A41:E41"/>
    <mergeCell ref="A40:E40"/>
    <mergeCell ref="A38:D38"/>
    <mergeCell ref="A3:F3"/>
    <mergeCell ref="A9:F9"/>
    <mergeCell ref="A19:E19"/>
    <mergeCell ref="A8:B8"/>
    <mergeCell ref="A4:F4"/>
  </mergeCells>
  <pageMargins left="0.70866141732283472" right="0.70866141732283472" top="0.74803149606299213" bottom="0.74803149606299213" header="0.31496062992125984" footer="0.31496062992125984"/>
  <pageSetup paperSize="9" scale="72" firstPageNumber="2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2020-12-16T00:08:06Z</cp:lastPrinted>
  <dcterms:created xsi:type="dcterms:W3CDTF">2016-12-11T23:43:31Z</dcterms:created>
  <dcterms:modified xsi:type="dcterms:W3CDTF">2021-03-10T00:43:56Z</dcterms:modified>
</cp:coreProperties>
</file>